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Лист1!$A$1:$G$43</definedName>
  </definedNames>
  <calcPr calcId="144525" iterate="1"/>
</workbook>
</file>

<file path=xl/calcChain.xml><?xml version="1.0" encoding="utf-8"?>
<calcChain xmlns="http://schemas.openxmlformats.org/spreadsheetml/2006/main">
  <c r="F11" i="1" l="1"/>
  <c r="G7" i="1"/>
  <c r="G6" i="1" l="1"/>
  <c r="G22" i="1" l="1"/>
  <c r="F19" i="1" l="1"/>
  <c r="F20" i="1" s="1"/>
  <c r="G15" i="1" l="1"/>
  <c r="F25" i="1" l="1"/>
  <c r="G16" i="1" l="1"/>
  <c r="G14" i="1" l="1"/>
  <c r="G5" i="1" l="1"/>
  <c r="G25" i="1" l="1"/>
  <c r="G26" i="1" s="1"/>
  <c r="F26" i="1" l="1"/>
  <c r="G39" i="1" l="1"/>
  <c r="G38" i="1"/>
  <c r="G37" i="1"/>
  <c r="G36" i="1"/>
  <c r="G32" i="1"/>
  <c r="G31" i="1"/>
  <c r="G24" i="1" l="1"/>
  <c r="G23" i="1"/>
  <c r="G19" i="1" l="1"/>
  <c r="F35" i="1" l="1"/>
  <c r="G35" i="1" s="1"/>
  <c r="G20" i="1"/>
  <c r="G17" i="1"/>
  <c r="G11" i="1"/>
  <c r="F40" i="1" l="1"/>
  <c r="G40" i="1" s="1"/>
  <c r="F12" i="1" l="1"/>
  <c r="G12" i="1" s="1"/>
  <c r="F28" i="1" l="1"/>
  <c r="F33" i="1" s="1"/>
  <c r="F42" i="1" s="1"/>
  <c r="G42" i="1" s="1"/>
  <c r="G28" i="1" l="1"/>
  <c r="G10" i="1"/>
  <c r="G9" i="1"/>
  <c r="G8" i="1" l="1"/>
  <c r="G18" i="1" l="1"/>
  <c r="G30" i="1" l="1"/>
  <c r="G29" i="1"/>
  <c r="G33" i="1" l="1"/>
</calcChain>
</file>

<file path=xl/sharedStrings.xml><?xml version="1.0" encoding="utf-8"?>
<sst xmlns="http://schemas.openxmlformats.org/spreadsheetml/2006/main" count="36" uniqueCount="30">
  <si>
    <t>Предоставление бюдж. кредитов</t>
  </si>
  <si>
    <t>Возврат бюдж. кредитов</t>
  </si>
  <si>
    <t>(руб.)</t>
  </si>
  <si>
    <t>(тыс. руб.)</t>
  </si>
  <si>
    <t>Бюджетный кредит</t>
  </si>
  <si>
    <t>Коммерческий кедит</t>
  </si>
  <si>
    <t>Возврат остатков субсидий, субвенций и иных МБТ   (код 219)</t>
  </si>
  <si>
    <t>краевые</t>
  </si>
  <si>
    <t>код 218</t>
  </si>
  <si>
    <t>Итого расходов за месяц:</t>
  </si>
  <si>
    <t>Итого доходов за месяц:</t>
  </si>
  <si>
    <t>код 219</t>
  </si>
  <si>
    <t>возврат кредита от с поселений</t>
  </si>
  <si>
    <t>выдача кредитов с поселениям</t>
  </si>
  <si>
    <t xml:space="preserve">ДОХОДЫ </t>
  </si>
  <si>
    <t>ДОХОДЫ на начало</t>
  </si>
  <si>
    <t>РАСХОДЫ на начало</t>
  </si>
  <si>
    <t>РАСХОДЫ</t>
  </si>
  <si>
    <t>ИСТОЧНИКИ на начало</t>
  </si>
  <si>
    <t>Увеличение прочих остатков средств бюджетов на начало</t>
  </si>
  <si>
    <t xml:space="preserve">ИТОГО </t>
  </si>
  <si>
    <t>Уменьшение прочих остатков средств бюджетов на начало</t>
  </si>
  <si>
    <t>ИТОГО :</t>
  </si>
  <si>
    <t>за счет введен остатков</t>
  </si>
  <si>
    <t>Введенные остатки 2023 г за текущий месяц</t>
  </si>
  <si>
    <t>собственные (113…..)</t>
  </si>
  <si>
    <t>ИЗМЕНЕНИЕ ОСТАТКОВ</t>
  </si>
  <si>
    <t>СЕССИЯ декабрь 2024 г</t>
  </si>
  <si>
    <t xml:space="preserve">собственные </t>
  </si>
  <si>
    <t>собственные (код 113…..)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</si>
</sst>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2" fontId="2" fillId="0" borderId="1" xfId="0" applyNumberFormat="1" applyFont="1" applyBorder="1"/>
    <xf numFmtId="164" fontId="2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1" fillId="0" borderId="0" xfId="0" applyFont="1" applyBorder="1"/>
    <xf numFmtId="2" fontId="2" fillId="0" borderId="4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2" fontId="1" fillId="0" borderId="0" xfId="0" applyNumberFormat="1" applyFont="1"/>
    <xf numFmtId="164" fontId="1" fillId="0" borderId="0" xfId="0" applyNumberFormat="1" applyFont="1"/>
    <xf numFmtId="0" fontId="3" fillId="0" borderId="0" xfId="0" applyFont="1" applyAlignment="1">
      <alignment vertical="center"/>
    </xf>
    <xf numFmtId="165" fontId="1" fillId="0" borderId="0" xfId="0" applyNumberFormat="1" applyFont="1"/>
    <xf numFmtId="0" fontId="2" fillId="0" borderId="0" xfId="0" applyFont="1"/>
    <xf numFmtId="0" fontId="5" fillId="0" borderId="0" xfId="0" applyFont="1"/>
    <xf numFmtId="2" fontId="4" fillId="0" borderId="0" xfId="0" applyNumberFormat="1" applyFont="1" applyAlignment="1">
      <alignment horizontal="center" vertical="center" wrapText="1"/>
    </xf>
    <xf numFmtId="2" fontId="2" fillId="0" borderId="0" xfId="0" applyNumberFormat="1" applyFont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/>
    <xf numFmtId="164" fontId="2" fillId="0" borderId="0" xfId="0" applyNumberFormat="1" applyFont="1" applyBorder="1"/>
    <xf numFmtId="164" fontId="1" fillId="0" borderId="8" xfId="0" applyNumberFormat="1" applyFont="1" applyBorder="1"/>
    <xf numFmtId="0" fontId="1" fillId="0" borderId="1" xfId="0" applyFont="1" applyBorder="1"/>
    <xf numFmtId="0" fontId="6" fillId="0" borderId="1" xfId="0" applyFont="1" applyBorder="1"/>
    <xf numFmtId="0" fontId="6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NumberFormat="1" applyFont="1" applyBorder="1" applyAlignment="1">
      <alignment horizontal="justify"/>
    </xf>
    <xf numFmtId="0" fontId="1" fillId="0" borderId="3" xfId="0" applyNumberFormat="1" applyFont="1" applyBorder="1" applyAlignment="1">
      <alignment horizontal="justify"/>
    </xf>
    <xf numFmtId="0" fontId="1" fillId="0" borderId="4" xfId="0" applyNumberFormat="1" applyFont="1" applyBorder="1" applyAlignment="1">
      <alignment horizontal="justify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/>
    </xf>
    <xf numFmtId="0" fontId="1" fillId="0" borderId="3" xfId="0" applyFont="1" applyBorder="1" applyAlignment="1">
      <alignment horizontal="justify"/>
    </xf>
    <xf numFmtId="0" fontId="1" fillId="0" borderId="4" xfId="0" applyFont="1" applyBorder="1" applyAlignment="1">
      <alignment horizontal="justify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view="pageBreakPreview" zoomScale="120" zoomScaleNormal="100" zoomScaleSheetLayoutView="120" workbookViewId="0">
      <selection activeCell="L11" sqref="L11"/>
    </sheetView>
  </sheetViews>
  <sheetFormatPr defaultColWidth="9.140625" defaultRowHeight="15.75" x14ac:dyDescent="0.25"/>
  <cols>
    <col min="1" max="1" width="6" style="1" customWidth="1"/>
    <col min="2" max="4" width="9.140625" style="1"/>
    <col min="5" max="5" width="23.5703125" style="1" customWidth="1"/>
    <col min="6" max="6" width="22.28515625" style="1" customWidth="1"/>
    <col min="7" max="7" width="18.7109375" style="1" customWidth="1"/>
    <col min="8" max="8" width="0.28515625" style="1" customWidth="1"/>
    <col min="9" max="9" width="16" style="1" customWidth="1"/>
    <col min="10" max="10" width="14.5703125" style="1" customWidth="1"/>
    <col min="11" max="11" width="13.140625" style="1" bestFit="1" customWidth="1"/>
    <col min="12" max="12" width="13.140625" style="1" customWidth="1"/>
    <col min="13" max="16384" width="9.140625" style="1"/>
  </cols>
  <sheetData>
    <row r="1" spans="1:12" ht="9.75" customHeight="1" x14ac:dyDescent="0.25"/>
    <row r="2" spans="1:12" x14ac:dyDescent="0.25">
      <c r="B2" s="45" t="s">
        <v>27</v>
      </c>
      <c r="C2" s="45"/>
      <c r="D2" s="45"/>
      <c r="E2" s="45"/>
      <c r="F2" s="45"/>
      <c r="G2" s="45"/>
    </row>
    <row r="3" spans="1:12" ht="6" customHeight="1" x14ac:dyDescent="0.25">
      <c r="B3" s="8"/>
      <c r="C3" s="8"/>
      <c r="D3" s="8"/>
      <c r="E3" s="8"/>
      <c r="F3" s="8"/>
      <c r="G3" s="8"/>
    </row>
    <row r="4" spans="1:12" ht="14.25" customHeight="1" x14ac:dyDescent="0.25">
      <c r="F4" s="9" t="s">
        <v>2</v>
      </c>
      <c r="G4" s="9" t="s">
        <v>3</v>
      </c>
    </row>
    <row r="5" spans="1:12" ht="27.75" customHeight="1" x14ac:dyDescent="0.25">
      <c r="B5" s="47" t="s">
        <v>15</v>
      </c>
      <c r="C5" s="47"/>
      <c r="D5" s="47"/>
      <c r="E5" s="47"/>
      <c r="F5" s="2">
        <v>1962476185.21</v>
      </c>
      <c r="G5" s="3">
        <f t="shared" ref="G5" si="0">F5/1000</f>
        <v>1962476.18521</v>
      </c>
      <c r="I5" s="10"/>
      <c r="J5" s="11"/>
    </row>
    <row r="6" spans="1:12" ht="16.5" customHeight="1" x14ac:dyDescent="0.25">
      <c r="B6" s="25" t="s">
        <v>28</v>
      </c>
      <c r="C6" s="26"/>
      <c r="D6" s="26"/>
      <c r="E6" s="27"/>
      <c r="F6" s="24">
        <v>-15358913.92</v>
      </c>
      <c r="G6" s="5">
        <f>F6/1000</f>
        <v>-15358.913919999999</v>
      </c>
      <c r="K6" s="10"/>
    </row>
    <row r="7" spans="1:12" ht="16.5" customHeight="1" x14ac:dyDescent="0.25">
      <c r="B7" s="25" t="s">
        <v>29</v>
      </c>
      <c r="C7" s="26"/>
      <c r="D7" s="26"/>
      <c r="E7" s="27"/>
      <c r="F7" s="4">
        <v>6999.5</v>
      </c>
      <c r="G7" s="5">
        <f>F7/1000</f>
        <v>6.9995000000000003</v>
      </c>
      <c r="K7" s="10"/>
    </row>
    <row r="8" spans="1:12" x14ac:dyDescent="0.25">
      <c r="B8" s="48" t="s">
        <v>7</v>
      </c>
      <c r="C8" s="48"/>
      <c r="D8" s="48"/>
      <c r="E8" s="48"/>
      <c r="F8" s="4">
        <v>-2944900</v>
      </c>
      <c r="G8" s="5">
        <f t="shared" ref="G8:G10" si="1">F8/1000</f>
        <v>-2944.9</v>
      </c>
      <c r="I8" s="15"/>
      <c r="J8" s="11"/>
      <c r="K8" s="10"/>
    </row>
    <row r="9" spans="1:12" x14ac:dyDescent="0.25">
      <c r="B9" s="25" t="s">
        <v>8</v>
      </c>
      <c r="C9" s="26"/>
      <c r="D9" s="26"/>
      <c r="E9" s="27"/>
      <c r="F9" s="4">
        <v>5209</v>
      </c>
      <c r="G9" s="5">
        <f t="shared" si="1"/>
        <v>5.2089999999999996</v>
      </c>
      <c r="K9" s="10"/>
    </row>
    <row r="10" spans="1:12" x14ac:dyDescent="0.25">
      <c r="B10" s="25" t="s">
        <v>11</v>
      </c>
      <c r="C10" s="26"/>
      <c r="D10" s="26"/>
      <c r="E10" s="27"/>
      <c r="F10" s="4">
        <v>-12208.5</v>
      </c>
      <c r="G10" s="5">
        <f t="shared" si="1"/>
        <v>-12.208500000000001</v>
      </c>
      <c r="K10" s="10"/>
      <c r="L10" s="10"/>
    </row>
    <row r="11" spans="1:12" x14ac:dyDescent="0.25">
      <c r="B11" s="47" t="s">
        <v>10</v>
      </c>
      <c r="C11" s="47"/>
      <c r="D11" s="47"/>
      <c r="E11" s="47"/>
      <c r="F11" s="2">
        <f>F6+F8+F9+F10+F7</f>
        <v>-18303813.920000002</v>
      </c>
      <c r="G11" s="3">
        <f t="shared" ref="G11:G12" si="2">F11/1000</f>
        <v>-18303.813920000001</v>
      </c>
      <c r="I11" s="14"/>
      <c r="J11" s="11"/>
    </row>
    <row r="12" spans="1:12" ht="27.75" customHeight="1" x14ac:dyDescent="0.25">
      <c r="B12" s="47" t="s">
        <v>14</v>
      </c>
      <c r="C12" s="47"/>
      <c r="D12" s="47"/>
      <c r="E12" s="47"/>
      <c r="F12" s="2">
        <f>F5+F11</f>
        <v>1944172371.29</v>
      </c>
      <c r="G12" s="3">
        <f t="shared" si="2"/>
        <v>1944172.3712899999</v>
      </c>
      <c r="I12" s="16"/>
      <c r="J12" s="11"/>
    </row>
    <row r="13" spans="1:12" ht="15" customHeight="1" x14ac:dyDescent="0.25">
      <c r="A13" s="6"/>
      <c r="B13" s="46"/>
      <c r="C13" s="46"/>
      <c r="D13" s="46"/>
      <c r="E13" s="46"/>
      <c r="F13" s="46"/>
      <c r="G13" s="46"/>
    </row>
    <row r="14" spans="1:12" ht="27.75" customHeight="1" x14ac:dyDescent="0.25">
      <c r="B14" s="47" t="s">
        <v>16</v>
      </c>
      <c r="C14" s="47"/>
      <c r="D14" s="47"/>
      <c r="E14" s="47"/>
      <c r="F14" s="2">
        <v>2068089254.46</v>
      </c>
      <c r="G14" s="3">
        <f t="shared" ref="G14:G20" si="3">F14/1000</f>
        <v>2068089.25446</v>
      </c>
      <c r="L14" s="9"/>
    </row>
    <row r="15" spans="1:12" ht="15" customHeight="1" x14ac:dyDescent="0.25">
      <c r="B15" s="25" t="s">
        <v>25</v>
      </c>
      <c r="C15" s="26"/>
      <c r="D15" s="26"/>
      <c r="E15" s="27"/>
      <c r="F15" s="23">
        <v>-15358913.92</v>
      </c>
      <c r="G15" s="5">
        <f>F15/1000</f>
        <v>-15358.913919999999</v>
      </c>
      <c r="L15" s="9"/>
    </row>
    <row r="16" spans="1:12" ht="15.75" customHeight="1" x14ac:dyDescent="0.25">
      <c r="B16" s="42" t="s">
        <v>23</v>
      </c>
      <c r="C16" s="43"/>
      <c r="D16" s="43"/>
      <c r="E16" s="44"/>
      <c r="F16" s="22">
        <v>5949844.3899999997</v>
      </c>
      <c r="G16" s="21">
        <f>F16/1000</f>
        <v>5949.8443899999993</v>
      </c>
      <c r="I16" s="10"/>
      <c r="J16" s="13"/>
      <c r="K16" s="13"/>
      <c r="L16" s="10"/>
    </row>
    <row r="17" spans="1:12" x14ac:dyDescent="0.25">
      <c r="B17" s="48" t="s">
        <v>7</v>
      </c>
      <c r="C17" s="48"/>
      <c r="D17" s="48"/>
      <c r="E17" s="48"/>
      <c r="F17" s="4">
        <v>-2944900</v>
      </c>
      <c r="G17" s="5">
        <f t="shared" si="3"/>
        <v>-2944.9</v>
      </c>
      <c r="I17" s="17"/>
      <c r="J17" s="10"/>
      <c r="K17" s="10"/>
      <c r="L17" s="10"/>
    </row>
    <row r="18" spans="1:12" x14ac:dyDescent="0.25">
      <c r="B18" s="25" t="s">
        <v>8</v>
      </c>
      <c r="C18" s="26"/>
      <c r="D18" s="26"/>
      <c r="E18" s="27"/>
      <c r="F18" s="4"/>
      <c r="G18" s="5">
        <f t="shared" si="3"/>
        <v>0</v>
      </c>
    </row>
    <row r="19" spans="1:12" x14ac:dyDescent="0.25">
      <c r="B19" s="47" t="s">
        <v>9</v>
      </c>
      <c r="C19" s="47"/>
      <c r="D19" s="47"/>
      <c r="E19" s="47"/>
      <c r="F19" s="2">
        <f>F18+F17+F16+F15</f>
        <v>-12353969.530000001</v>
      </c>
      <c r="G19" s="3">
        <f t="shared" si="3"/>
        <v>-12353.96953</v>
      </c>
      <c r="I19" s="11"/>
    </row>
    <row r="20" spans="1:12" ht="26.25" customHeight="1" x14ac:dyDescent="0.25">
      <c r="B20" s="47" t="s">
        <v>17</v>
      </c>
      <c r="C20" s="47"/>
      <c r="D20" s="47"/>
      <c r="E20" s="47"/>
      <c r="F20" s="2">
        <f>F14+F19</f>
        <v>2055735284.9300001</v>
      </c>
      <c r="G20" s="3">
        <f t="shared" si="3"/>
        <v>2055735.2849300001</v>
      </c>
      <c r="I20" s="10"/>
      <c r="J20" s="11"/>
      <c r="K20" s="11"/>
      <c r="L20" s="11"/>
    </row>
    <row r="21" spans="1:12" ht="14.25" customHeight="1" x14ac:dyDescent="0.25">
      <c r="A21" s="6"/>
      <c r="B21" s="46"/>
      <c r="C21" s="46"/>
      <c r="D21" s="46"/>
      <c r="E21" s="46"/>
      <c r="F21" s="46"/>
      <c r="G21" s="46"/>
    </row>
    <row r="22" spans="1:12" ht="33.75" customHeight="1" x14ac:dyDescent="0.25">
      <c r="B22" s="47" t="s">
        <v>18</v>
      </c>
      <c r="C22" s="47"/>
      <c r="D22" s="47"/>
      <c r="E22" s="47"/>
      <c r="F22" s="2">
        <v>105613069.25</v>
      </c>
      <c r="G22" s="3">
        <f t="shared" ref="G22:G24" si="4">F22/1000</f>
        <v>105613.06925</v>
      </c>
      <c r="I22" s="10"/>
      <c r="J22" s="11"/>
    </row>
    <row r="23" spans="1:12" ht="20.25" customHeight="1" x14ac:dyDescent="0.25">
      <c r="B23" s="25" t="s">
        <v>13</v>
      </c>
      <c r="C23" s="26"/>
      <c r="D23" s="26"/>
      <c r="E23" s="27"/>
      <c r="F23" s="2">
        <v>0</v>
      </c>
      <c r="G23" s="3">
        <f t="shared" si="4"/>
        <v>0</v>
      </c>
    </row>
    <row r="24" spans="1:12" ht="20.25" customHeight="1" x14ac:dyDescent="0.25">
      <c r="B24" s="25" t="s">
        <v>12</v>
      </c>
      <c r="C24" s="26"/>
      <c r="D24" s="26"/>
      <c r="E24" s="27"/>
      <c r="F24" s="2">
        <v>0</v>
      </c>
      <c r="G24" s="3">
        <f t="shared" si="4"/>
        <v>0</v>
      </c>
    </row>
    <row r="25" spans="1:12" ht="18.75" customHeight="1" x14ac:dyDescent="0.25">
      <c r="B25" s="48" t="s">
        <v>24</v>
      </c>
      <c r="C25" s="48"/>
      <c r="D25" s="48"/>
      <c r="E25" s="48"/>
      <c r="F25" s="10">
        <f>F16</f>
        <v>5949844.3899999997</v>
      </c>
      <c r="G25" s="5">
        <f>F25/1000</f>
        <v>5949.8443899999993</v>
      </c>
      <c r="J25" s="11"/>
    </row>
    <row r="26" spans="1:12" ht="30" customHeight="1" x14ac:dyDescent="0.25">
      <c r="B26" s="47" t="s">
        <v>18</v>
      </c>
      <c r="C26" s="47"/>
      <c r="D26" s="47"/>
      <c r="E26" s="47"/>
      <c r="F26" s="2">
        <f>F22+F25</f>
        <v>111562913.64</v>
      </c>
      <c r="G26" s="3">
        <f>G22+G25</f>
        <v>111562.91364</v>
      </c>
      <c r="I26" s="10"/>
      <c r="J26" s="11"/>
    </row>
    <row r="27" spans="1:12" ht="15.75" customHeight="1" x14ac:dyDescent="0.25">
      <c r="B27" s="18"/>
      <c r="C27" s="18"/>
      <c r="D27" s="18"/>
      <c r="E27" s="18"/>
      <c r="F27" s="19"/>
      <c r="G27" s="20"/>
      <c r="I27" s="10"/>
      <c r="J27" s="11"/>
    </row>
    <row r="28" spans="1:12" ht="37.5" customHeight="1" x14ac:dyDescent="0.25">
      <c r="B28" s="38" t="s">
        <v>19</v>
      </c>
      <c r="C28" s="38"/>
      <c r="D28" s="38"/>
      <c r="E28" s="38"/>
      <c r="F28" s="2">
        <f>F12</f>
        <v>1944172371.29</v>
      </c>
      <c r="G28" s="3">
        <f>G12</f>
        <v>1944172.3712899999</v>
      </c>
    </row>
    <row r="29" spans="1:12" x14ac:dyDescent="0.25">
      <c r="B29" s="34" t="s">
        <v>5</v>
      </c>
      <c r="C29" s="35"/>
      <c r="D29" s="35"/>
      <c r="E29" s="36"/>
      <c r="F29" s="4">
        <v>0</v>
      </c>
      <c r="G29" s="5">
        <f t="shared" ref="G29:G33" si="5">F29/1000</f>
        <v>0</v>
      </c>
    </row>
    <row r="30" spans="1:12" x14ac:dyDescent="0.25">
      <c r="B30" s="34" t="s">
        <v>4</v>
      </c>
      <c r="C30" s="35"/>
      <c r="D30" s="35"/>
      <c r="E30" s="36"/>
      <c r="F30" s="4">
        <v>0</v>
      </c>
      <c r="G30" s="5">
        <f t="shared" si="5"/>
        <v>0</v>
      </c>
    </row>
    <row r="31" spans="1:12" x14ac:dyDescent="0.25">
      <c r="B31" s="34" t="s">
        <v>1</v>
      </c>
      <c r="C31" s="35"/>
      <c r="D31" s="35"/>
      <c r="E31" s="36"/>
      <c r="F31" s="4">
        <v>1314000</v>
      </c>
      <c r="G31" s="5">
        <f t="shared" si="5"/>
        <v>1314</v>
      </c>
    </row>
    <row r="32" spans="1:12" ht="35.25" customHeight="1" x14ac:dyDescent="0.25">
      <c r="B32" s="31" t="s">
        <v>6</v>
      </c>
      <c r="C32" s="32"/>
      <c r="D32" s="32"/>
      <c r="E32" s="33"/>
      <c r="F32" s="4">
        <v>4927317.9400000004</v>
      </c>
      <c r="G32" s="5">
        <f t="shared" si="5"/>
        <v>4927.3179400000008</v>
      </c>
      <c r="H32" s="4"/>
      <c r="I32" s="10"/>
    </row>
    <row r="33" spans="2:12" ht="24.75" customHeight="1" x14ac:dyDescent="0.25">
      <c r="B33" s="28" t="s">
        <v>20</v>
      </c>
      <c r="C33" s="29"/>
      <c r="D33" s="29"/>
      <c r="E33" s="30"/>
      <c r="F33" s="2">
        <f>F28+F29+F30+F31+F32</f>
        <v>1950413689.23</v>
      </c>
      <c r="G33" s="3">
        <f t="shared" si="5"/>
        <v>1950413.6892300001</v>
      </c>
      <c r="I33" s="10"/>
    </row>
    <row r="34" spans="2:12" ht="11.25" customHeight="1" x14ac:dyDescent="0.25">
      <c r="B34" s="37"/>
      <c r="C34" s="37"/>
      <c r="D34" s="37"/>
      <c r="E34" s="37"/>
      <c r="F34" s="37"/>
      <c r="G34" s="37"/>
    </row>
    <row r="35" spans="2:12" ht="36" customHeight="1" x14ac:dyDescent="0.25">
      <c r="B35" s="38" t="s">
        <v>21</v>
      </c>
      <c r="C35" s="38"/>
      <c r="D35" s="38"/>
      <c r="E35" s="38"/>
      <c r="F35" s="2">
        <f>F20</f>
        <v>2055735284.9300001</v>
      </c>
      <c r="G35" s="3">
        <f>F35/1000</f>
        <v>2055735.2849300001</v>
      </c>
    </row>
    <row r="36" spans="2:12" x14ac:dyDescent="0.25">
      <c r="B36" s="34" t="s">
        <v>5</v>
      </c>
      <c r="C36" s="35"/>
      <c r="D36" s="35"/>
      <c r="E36" s="36"/>
      <c r="F36" s="4">
        <v>0</v>
      </c>
      <c r="G36" s="5">
        <f t="shared" ref="G36:G40" si="6">F36/1000</f>
        <v>0</v>
      </c>
    </row>
    <row r="37" spans="2:12" x14ac:dyDescent="0.25">
      <c r="B37" s="34" t="s">
        <v>4</v>
      </c>
      <c r="C37" s="35"/>
      <c r="D37" s="35"/>
      <c r="E37" s="36"/>
      <c r="F37" s="4">
        <v>0</v>
      </c>
      <c r="G37" s="5">
        <f t="shared" si="6"/>
        <v>0</v>
      </c>
    </row>
    <row r="38" spans="2:12" x14ac:dyDescent="0.25">
      <c r="B38" s="34" t="s">
        <v>0</v>
      </c>
      <c r="C38" s="35"/>
      <c r="D38" s="35"/>
      <c r="E38" s="36"/>
      <c r="F38" s="4">
        <v>7200000</v>
      </c>
      <c r="G38" s="5">
        <f t="shared" si="6"/>
        <v>7200</v>
      </c>
    </row>
    <row r="39" spans="2:12" ht="36" customHeight="1" x14ac:dyDescent="0.25">
      <c r="B39" s="39" t="s">
        <v>6</v>
      </c>
      <c r="C39" s="40"/>
      <c r="D39" s="40"/>
      <c r="E39" s="41"/>
      <c r="F39" s="4">
        <v>4927317.9400000004</v>
      </c>
      <c r="G39" s="5">
        <f t="shared" si="6"/>
        <v>4927.3179400000008</v>
      </c>
      <c r="L39" s="12"/>
    </row>
    <row r="40" spans="2:12" ht="27" customHeight="1" x14ac:dyDescent="0.25">
      <c r="B40" s="28" t="s">
        <v>22</v>
      </c>
      <c r="C40" s="29"/>
      <c r="D40" s="29"/>
      <c r="E40" s="30"/>
      <c r="F40" s="7">
        <f>F35+F36+F37+F38+F39</f>
        <v>2067862602.8700001</v>
      </c>
      <c r="G40" s="3">
        <f t="shared" si="6"/>
        <v>2067862.6028700001</v>
      </c>
      <c r="I40" s="10"/>
      <c r="J40" s="11"/>
      <c r="L40" s="12"/>
    </row>
    <row r="41" spans="2:12" x14ac:dyDescent="0.25">
      <c r="F41" s="10"/>
    </row>
    <row r="42" spans="2:12" ht="24" customHeight="1" x14ac:dyDescent="0.25">
      <c r="B42" s="28" t="s">
        <v>26</v>
      </c>
      <c r="C42" s="29"/>
      <c r="D42" s="29"/>
      <c r="E42" s="30"/>
      <c r="F42" s="2">
        <f>F33-F40</f>
        <v>-117448913.6400001</v>
      </c>
      <c r="G42" s="3">
        <f>F42/1000</f>
        <v>-117448.9136400001</v>
      </c>
    </row>
    <row r="43" spans="2:12" ht="9.75" customHeight="1" x14ac:dyDescent="0.25"/>
  </sheetData>
  <mergeCells count="37">
    <mergeCell ref="B24:E24"/>
    <mergeCell ref="B23:E23"/>
    <mergeCell ref="B26:E26"/>
    <mergeCell ref="B28:E28"/>
    <mergeCell ref="B25:E25"/>
    <mergeCell ref="B2:G2"/>
    <mergeCell ref="B21:G21"/>
    <mergeCell ref="B5:E5"/>
    <mergeCell ref="B14:E14"/>
    <mergeCell ref="B22:E22"/>
    <mergeCell ref="B8:E8"/>
    <mergeCell ref="B12:E12"/>
    <mergeCell ref="B18:E18"/>
    <mergeCell ref="B20:E20"/>
    <mergeCell ref="B13:G13"/>
    <mergeCell ref="B9:E9"/>
    <mergeCell ref="B11:E11"/>
    <mergeCell ref="B19:E19"/>
    <mergeCell ref="B6:E6"/>
    <mergeCell ref="B10:E10"/>
    <mergeCell ref="B17:E17"/>
    <mergeCell ref="B7:E7"/>
    <mergeCell ref="B42:E42"/>
    <mergeCell ref="B40:E40"/>
    <mergeCell ref="B32:E32"/>
    <mergeCell ref="B36:E36"/>
    <mergeCell ref="B37:E37"/>
    <mergeCell ref="B34:G34"/>
    <mergeCell ref="B33:E33"/>
    <mergeCell ref="B35:E35"/>
    <mergeCell ref="B39:E39"/>
    <mergeCell ref="B38:E38"/>
    <mergeCell ref="B15:E15"/>
    <mergeCell ref="B16:E16"/>
    <mergeCell ref="B29:E29"/>
    <mergeCell ref="B30:E30"/>
    <mergeCell ref="B31:E31"/>
  </mergeCells>
  <pageMargins left="0.23622047244094491" right="0.23622047244094491" top="0.55118110236220474" bottom="0.55118110236220474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2025-01-09T10:12:29Z</dcterms:modified>
</cp:coreProperties>
</file>